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19416" windowHeight="10416"/>
  </bookViews>
  <sheets>
    <sheet name="Table S1" sheetId="2" r:id="rId1"/>
  </sheets>
  <calcPr calcId="144525"/>
</workbook>
</file>

<file path=xl/calcChain.xml><?xml version="1.0" encoding="utf-8"?>
<calcChain xmlns="http://schemas.openxmlformats.org/spreadsheetml/2006/main">
  <c r="T17" i="2" l="1"/>
  <c r="T14" i="2"/>
  <c r="T13" i="2"/>
  <c r="T15" i="2"/>
  <c r="T16" i="2"/>
  <c r="T8" i="2"/>
  <c r="T10" i="2"/>
  <c r="T9" i="2"/>
  <c r="T12" i="2"/>
  <c r="T7" i="2"/>
  <c r="T11" i="2"/>
</calcChain>
</file>

<file path=xl/sharedStrings.xml><?xml version="1.0" encoding="utf-8"?>
<sst xmlns="http://schemas.openxmlformats.org/spreadsheetml/2006/main" count="42" uniqueCount="37">
  <si>
    <t>L7</t>
    <phoneticPr fontId="1" type="noConversion"/>
  </si>
  <si>
    <t>L30</t>
    <phoneticPr fontId="1" type="noConversion"/>
  </si>
  <si>
    <t>B48</t>
  </si>
  <si>
    <t>B26</t>
  </si>
  <si>
    <t>B47</t>
  </si>
  <si>
    <t>B40</t>
  </si>
  <si>
    <t>B50</t>
  </si>
  <si>
    <t>B49</t>
  </si>
  <si>
    <t>D25</t>
  </si>
  <si>
    <t>D10</t>
  </si>
  <si>
    <t>D28</t>
  </si>
  <si>
    <t>D12</t>
  </si>
  <si>
    <t>D4</t>
  </si>
  <si>
    <t>Sample name</t>
    <phoneticPr fontId="1" type="noConversion"/>
  </si>
  <si>
    <t>Line</t>
    <phoneticPr fontId="1" type="noConversion"/>
  </si>
  <si>
    <t># reads processed</t>
    <phoneticPr fontId="1" type="noConversion"/>
  </si>
  <si>
    <t>Reported 4900887 alignments to 1 output stream(s)</t>
    <phoneticPr fontId="1" type="noConversion"/>
  </si>
  <si>
    <t>Total number</t>
    <phoneticPr fontId="1" type="noConversion"/>
  </si>
  <si>
    <t>Mapped number</t>
    <phoneticPr fontId="1" type="noConversion"/>
  </si>
  <si>
    <t>multiple mapped number</t>
    <phoneticPr fontId="1" type="noConversion"/>
  </si>
  <si>
    <t>Right end reads</t>
    <phoneticPr fontId="1" type="noConversion"/>
  </si>
  <si>
    <t>Left end reads</t>
    <phoneticPr fontId="1" type="noConversion"/>
  </si>
  <si>
    <t>Stage</t>
    <phoneticPr fontId="1" type="noConversion"/>
  </si>
  <si>
    <t>overall read mapping rate</t>
    <phoneticPr fontId="1" type="noConversion"/>
  </si>
  <si>
    <t>Mapped read number</t>
    <phoneticPr fontId="1" type="noConversion"/>
  </si>
  <si>
    <t>Mapping rate</t>
    <phoneticPr fontId="1" type="noConversion"/>
  </si>
  <si>
    <t>tRNA</t>
    <phoneticPr fontId="1" type="noConversion"/>
  </si>
  <si>
    <t>rRNA</t>
    <phoneticPr fontId="1" type="noConversion"/>
  </si>
  <si>
    <t>snRNA</t>
    <phoneticPr fontId="1" type="noConversion"/>
  </si>
  <si>
    <t>snoRNA</t>
    <phoneticPr fontId="1" type="noConversion"/>
  </si>
  <si>
    <t>Rfam annotation</t>
    <phoneticPr fontId="1" type="noConversion"/>
  </si>
  <si>
    <t>other non-miRNA RNA</t>
    <phoneticPr fontId="1" type="noConversion"/>
  </si>
  <si>
    <t>Clean read number</t>
    <phoneticPr fontId="1" type="noConversion"/>
  </si>
  <si>
    <t>Raw read number</t>
    <phoneticPr fontId="1" type="noConversion"/>
  </si>
  <si>
    <t>RNA-seq data</t>
    <phoneticPr fontId="1" type="noConversion"/>
  </si>
  <si>
    <t>small RNA-seq data</t>
    <phoneticPr fontId="1" type="noConversion"/>
  </si>
  <si>
    <r>
      <rPr>
        <b/>
        <sz val="14"/>
        <color theme="1"/>
        <rFont val="Times New Roman"/>
        <family val="1"/>
      </rPr>
      <t>Table S1.</t>
    </r>
    <r>
      <rPr>
        <sz val="14"/>
        <color theme="1"/>
        <rFont val="Times New Roman"/>
        <family val="1"/>
      </rPr>
      <t xml:space="preserve"> Summary of RNA-seq and small RNA-seq data.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</si>
</sst>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76" fontId="8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9"/>
  <sheetViews>
    <sheetView tabSelected="1" topLeftCell="B1" zoomScale="85" zoomScaleNormal="85" workbookViewId="0">
      <selection activeCell="B2" sqref="B2:T2"/>
    </sheetView>
  </sheetViews>
  <sheetFormatPr defaultColWidth="8.88671875" defaultRowHeight="13.8" x14ac:dyDescent="0.25"/>
  <cols>
    <col min="1" max="1" width="3.109375" style="1" customWidth="1"/>
    <col min="2" max="2" width="5.77734375" style="1" customWidth="1"/>
    <col min="3" max="3" width="7.109375" style="1" customWidth="1"/>
    <col min="4" max="4" width="7.77734375" style="1" customWidth="1"/>
    <col min="5" max="5" width="12.109375" style="1" customWidth="1"/>
    <col min="6" max="6" width="11.6640625" style="1" customWidth="1"/>
    <col min="7" max="7" width="10.88671875" style="1" customWidth="1"/>
    <col min="8" max="8" width="11.5546875" style="1" customWidth="1"/>
    <col min="9" max="9" width="11.21875" style="1" customWidth="1"/>
    <col min="10" max="10" width="10.77734375" style="1" customWidth="1"/>
    <col min="11" max="11" width="9.6640625" style="1" customWidth="1"/>
    <col min="12" max="12" width="11.44140625" style="1" customWidth="1"/>
    <col min="13" max="13" width="7.5546875" style="1" bestFit="1" customWidth="1"/>
    <col min="14" max="14" width="8.77734375" style="1" customWidth="1"/>
    <col min="15" max="15" width="8.77734375" style="1" bestFit="1" customWidth="1"/>
    <col min="16" max="16" width="9.21875" style="1" customWidth="1"/>
    <col min="17" max="17" width="11.33203125" style="1" customWidth="1"/>
    <col min="18" max="18" width="12" style="1" customWidth="1"/>
    <col min="19" max="19" width="12.44140625" style="1" customWidth="1"/>
    <col min="20" max="20" width="8.77734375" style="1" customWidth="1"/>
    <col min="21" max="16384" width="8.88671875" style="1"/>
  </cols>
  <sheetData>
    <row r="1" spans="2:20" ht="21.45" customHeight="1" x14ac:dyDescent="0.3">
      <c r="B1" s="30"/>
      <c r="C1" s="30"/>
      <c r="D1" s="30"/>
      <c r="E1" s="30"/>
    </row>
    <row r="2" spans="2:20" ht="23.55" customHeight="1" x14ac:dyDescent="0.35">
      <c r="B2" s="31" t="s">
        <v>36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2:20" ht="15.6" x14ac:dyDescent="0.3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20" s="2" customFormat="1" ht="32.4" customHeight="1" x14ac:dyDescent="0.25">
      <c r="B4" s="16" t="s">
        <v>14</v>
      </c>
      <c r="C4" s="16" t="s">
        <v>22</v>
      </c>
      <c r="D4" s="16" t="s">
        <v>13</v>
      </c>
      <c r="E4" s="18" t="s">
        <v>34</v>
      </c>
      <c r="F4" s="19"/>
      <c r="G4" s="19"/>
      <c r="H4" s="19"/>
      <c r="I4" s="19"/>
      <c r="J4" s="19"/>
      <c r="K4" s="20"/>
      <c r="L4" s="24" t="s">
        <v>35</v>
      </c>
      <c r="M4" s="25"/>
      <c r="N4" s="25"/>
      <c r="O4" s="25"/>
      <c r="P4" s="25"/>
      <c r="Q4" s="25"/>
      <c r="R4" s="25"/>
      <c r="S4" s="25"/>
      <c r="T4" s="26"/>
    </row>
    <row r="5" spans="2:20" s="2" customFormat="1" ht="26.4" customHeight="1" x14ac:dyDescent="0.25">
      <c r="B5" s="17"/>
      <c r="C5" s="17"/>
      <c r="D5" s="17"/>
      <c r="E5" s="27" t="s">
        <v>21</v>
      </c>
      <c r="F5" s="28"/>
      <c r="G5" s="29"/>
      <c r="H5" s="27" t="s">
        <v>20</v>
      </c>
      <c r="I5" s="28"/>
      <c r="J5" s="29"/>
      <c r="K5" s="16" t="s">
        <v>23</v>
      </c>
      <c r="L5" s="16" t="s">
        <v>33</v>
      </c>
      <c r="M5" s="21" t="s">
        <v>30</v>
      </c>
      <c r="N5" s="22"/>
      <c r="O5" s="22"/>
      <c r="P5" s="22"/>
      <c r="Q5" s="23"/>
      <c r="R5" s="14" t="s">
        <v>32</v>
      </c>
      <c r="S5" s="14" t="s">
        <v>24</v>
      </c>
      <c r="T5" s="14" t="s">
        <v>25</v>
      </c>
    </row>
    <row r="6" spans="2:20" s="2" customFormat="1" ht="59.4" customHeight="1" x14ac:dyDescent="0.25">
      <c r="B6" s="15"/>
      <c r="C6" s="15" t="s">
        <v>22</v>
      </c>
      <c r="D6" s="15" t="s">
        <v>13</v>
      </c>
      <c r="E6" s="3" t="s">
        <v>17</v>
      </c>
      <c r="F6" s="3" t="s">
        <v>18</v>
      </c>
      <c r="G6" s="3" t="s">
        <v>19</v>
      </c>
      <c r="H6" s="3" t="s">
        <v>17</v>
      </c>
      <c r="I6" s="3" t="s">
        <v>18</v>
      </c>
      <c r="J6" s="3" t="s">
        <v>19</v>
      </c>
      <c r="K6" s="15"/>
      <c r="L6" s="15"/>
      <c r="M6" s="3" t="s">
        <v>26</v>
      </c>
      <c r="N6" s="3" t="s">
        <v>27</v>
      </c>
      <c r="O6" s="3" t="s">
        <v>28</v>
      </c>
      <c r="P6" s="3" t="s">
        <v>29</v>
      </c>
      <c r="Q6" s="3" t="s">
        <v>31</v>
      </c>
      <c r="R6" s="15" t="s">
        <v>15</v>
      </c>
      <c r="S6" s="15" t="s">
        <v>16</v>
      </c>
      <c r="T6" s="15"/>
    </row>
    <row r="7" spans="2:20" ht="15.6" x14ac:dyDescent="0.25">
      <c r="B7" s="11" t="s">
        <v>0</v>
      </c>
      <c r="C7" s="4">
        <v>8</v>
      </c>
      <c r="D7" s="4" t="s">
        <v>5</v>
      </c>
      <c r="E7" s="9">
        <v>38973798</v>
      </c>
      <c r="F7" s="9">
        <v>29573381</v>
      </c>
      <c r="G7" s="9">
        <v>4316387</v>
      </c>
      <c r="H7" s="9">
        <v>38973798</v>
      </c>
      <c r="I7" s="9">
        <v>29351536</v>
      </c>
      <c r="J7" s="9">
        <v>4473300</v>
      </c>
      <c r="K7" s="10">
        <v>0.75600000000000001</v>
      </c>
      <c r="L7" s="9">
        <v>19665348</v>
      </c>
      <c r="M7" s="9">
        <v>554</v>
      </c>
      <c r="N7" s="9">
        <v>82807</v>
      </c>
      <c r="O7" s="9">
        <v>8902</v>
      </c>
      <c r="P7" s="9">
        <v>527281</v>
      </c>
      <c r="Q7" s="9">
        <v>333902</v>
      </c>
      <c r="R7" s="9">
        <v>16716319</v>
      </c>
      <c r="S7" s="9">
        <v>9356759</v>
      </c>
      <c r="T7" s="10">
        <f t="shared" ref="T7:T17" si="0">S7/R7</f>
        <v>0.55973800212833935</v>
      </c>
    </row>
    <row r="8" spans="2:20" ht="15.6" x14ac:dyDescent="0.25">
      <c r="B8" s="12"/>
      <c r="C8" s="4">
        <v>8</v>
      </c>
      <c r="D8" s="4" t="s">
        <v>6</v>
      </c>
      <c r="E8" s="9">
        <v>41169309</v>
      </c>
      <c r="F8" s="9">
        <v>30988811</v>
      </c>
      <c r="G8" s="9">
        <v>4678396</v>
      </c>
      <c r="H8" s="9">
        <v>41169309</v>
      </c>
      <c r="I8" s="9">
        <v>30658206</v>
      </c>
      <c r="J8" s="9">
        <v>4856689</v>
      </c>
      <c r="K8" s="10">
        <v>0.749</v>
      </c>
      <c r="L8" s="9">
        <v>18324445</v>
      </c>
      <c r="M8" s="9">
        <v>469</v>
      </c>
      <c r="N8" s="9">
        <v>39082</v>
      </c>
      <c r="O8" s="9">
        <v>7370</v>
      </c>
      <c r="P8" s="9">
        <v>457317</v>
      </c>
      <c r="Q8" s="9">
        <v>338109</v>
      </c>
      <c r="R8" s="9">
        <v>15660006</v>
      </c>
      <c r="S8" s="9">
        <v>9414037</v>
      </c>
      <c r="T8" s="10">
        <f t="shared" si="0"/>
        <v>0.60115155766862416</v>
      </c>
    </row>
    <row r="9" spans="2:20" ht="15.6" x14ac:dyDescent="0.25">
      <c r="B9" s="12"/>
      <c r="C9" s="4">
        <v>9</v>
      </c>
      <c r="D9" s="4" t="s">
        <v>2</v>
      </c>
      <c r="E9" s="9">
        <v>46897810</v>
      </c>
      <c r="F9" s="9">
        <v>35251198</v>
      </c>
      <c r="G9" s="9">
        <v>4816711</v>
      </c>
      <c r="H9" s="9">
        <v>46897810</v>
      </c>
      <c r="I9" s="9">
        <v>35318376</v>
      </c>
      <c r="J9" s="9">
        <v>5015412</v>
      </c>
      <c r="K9" s="10">
        <v>0.752</v>
      </c>
      <c r="L9" s="9">
        <v>21865412</v>
      </c>
      <c r="M9" s="9">
        <v>486</v>
      </c>
      <c r="N9" s="9">
        <v>73508</v>
      </c>
      <c r="O9" s="9">
        <v>11731</v>
      </c>
      <c r="P9" s="9">
        <v>853286</v>
      </c>
      <c r="Q9" s="9">
        <v>382164</v>
      </c>
      <c r="R9" s="9">
        <v>19041683</v>
      </c>
      <c r="S9" s="9">
        <v>11110155</v>
      </c>
      <c r="T9" s="10">
        <f t="shared" si="0"/>
        <v>0.58346496998190756</v>
      </c>
    </row>
    <row r="10" spans="2:20" ht="15.6" x14ac:dyDescent="0.25">
      <c r="B10" s="12"/>
      <c r="C10" s="4">
        <v>9</v>
      </c>
      <c r="D10" s="4" t="s">
        <v>7</v>
      </c>
      <c r="E10" s="9">
        <v>45251823</v>
      </c>
      <c r="F10" s="9">
        <v>33995803</v>
      </c>
      <c r="G10" s="9">
        <v>5155367</v>
      </c>
      <c r="H10" s="9">
        <v>45251823</v>
      </c>
      <c r="I10" s="9">
        <v>34073847</v>
      </c>
      <c r="J10" s="9">
        <v>5384182</v>
      </c>
      <c r="K10" s="10">
        <v>0.752</v>
      </c>
      <c r="L10" s="9">
        <v>16144954</v>
      </c>
      <c r="M10" s="9">
        <v>350</v>
      </c>
      <c r="N10" s="9">
        <v>113136</v>
      </c>
      <c r="O10" s="9">
        <v>7706</v>
      </c>
      <c r="P10" s="9">
        <v>578996</v>
      </c>
      <c r="Q10" s="9">
        <v>239919</v>
      </c>
      <c r="R10" s="9">
        <v>13421830</v>
      </c>
      <c r="S10" s="9">
        <v>7765099</v>
      </c>
      <c r="T10" s="10">
        <f t="shared" si="0"/>
        <v>0.5785424938328082</v>
      </c>
    </row>
    <row r="11" spans="2:20" ht="15.6" x14ac:dyDescent="0.25">
      <c r="B11" s="12"/>
      <c r="C11" s="4">
        <v>10</v>
      </c>
      <c r="D11" s="4" t="s">
        <v>3</v>
      </c>
      <c r="E11" s="9">
        <v>46612108</v>
      </c>
      <c r="F11" s="9">
        <v>35491201</v>
      </c>
      <c r="G11" s="9">
        <v>5777695</v>
      </c>
      <c r="H11" s="9">
        <v>46612108</v>
      </c>
      <c r="I11" s="9">
        <v>35240757</v>
      </c>
      <c r="J11" s="9">
        <v>5930819</v>
      </c>
      <c r="K11" s="10">
        <v>0.75900000000000001</v>
      </c>
      <c r="L11" s="9">
        <v>18438399</v>
      </c>
      <c r="M11" s="9">
        <v>1126</v>
      </c>
      <c r="N11" s="9">
        <v>152951</v>
      </c>
      <c r="O11" s="9">
        <v>9672</v>
      </c>
      <c r="P11" s="9">
        <v>327713</v>
      </c>
      <c r="Q11" s="9">
        <v>246075</v>
      </c>
      <c r="R11" s="9">
        <v>13252860</v>
      </c>
      <c r="S11" s="9">
        <v>7927149</v>
      </c>
      <c r="T11" s="10">
        <f t="shared" si="0"/>
        <v>0.59814628691467353</v>
      </c>
    </row>
    <row r="12" spans="2:20" ht="15.6" x14ac:dyDescent="0.25">
      <c r="B12" s="13"/>
      <c r="C12" s="4">
        <v>10</v>
      </c>
      <c r="D12" s="4" t="s">
        <v>4</v>
      </c>
      <c r="E12" s="9">
        <v>40129024</v>
      </c>
      <c r="F12" s="9">
        <v>29900788</v>
      </c>
      <c r="G12" s="9">
        <v>4827640</v>
      </c>
      <c r="H12" s="9">
        <v>40129024</v>
      </c>
      <c r="I12" s="9">
        <v>29630927</v>
      </c>
      <c r="J12" s="9">
        <v>4942500</v>
      </c>
      <c r="K12" s="10">
        <v>0.74199999999999999</v>
      </c>
      <c r="L12" s="9">
        <v>16153221</v>
      </c>
      <c r="M12" s="9">
        <v>571</v>
      </c>
      <c r="N12" s="9">
        <v>106328</v>
      </c>
      <c r="O12" s="9">
        <v>5374</v>
      </c>
      <c r="P12" s="9">
        <v>303219</v>
      </c>
      <c r="Q12" s="9">
        <v>245323</v>
      </c>
      <c r="R12" s="9">
        <v>13133197</v>
      </c>
      <c r="S12" s="9">
        <v>7475520</v>
      </c>
      <c r="T12" s="10">
        <f t="shared" si="0"/>
        <v>0.56920793923977531</v>
      </c>
    </row>
    <row r="13" spans="2:20" ht="15.6" x14ac:dyDescent="0.25">
      <c r="B13" s="11" t="s">
        <v>1</v>
      </c>
      <c r="C13" s="4">
        <v>8</v>
      </c>
      <c r="D13" s="4" t="s">
        <v>8</v>
      </c>
      <c r="E13" s="9">
        <v>47799076</v>
      </c>
      <c r="F13" s="9">
        <v>36696413</v>
      </c>
      <c r="G13" s="9">
        <v>5479593</v>
      </c>
      <c r="H13" s="9">
        <v>47799076</v>
      </c>
      <c r="I13" s="9">
        <v>36604431</v>
      </c>
      <c r="J13" s="9">
        <v>5681190</v>
      </c>
      <c r="K13" s="10">
        <v>0.76700000000000002</v>
      </c>
      <c r="L13" s="9">
        <v>20675426</v>
      </c>
      <c r="M13" s="9">
        <v>621</v>
      </c>
      <c r="N13" s="9">
        <v>85897</v>
      </c>
      <c r="O13" s="9">
        <v>7147</v>
      </c>
      <c r="P13" s="9">
        <v>607015</v>
      </c>
      <c r="Q13" s="9">
        <v>351483</v>
      </c>
      <c r="R13" s="9">
        <v>16926087</v>
      </c>
      <c r="S13" s="9">
        <v>8907220</v>
      </c>
      <c r="T13" s="10">
        <f t="shared" si="0"/>
        <v>0.52624212554266081</v>
      </c>
    </row>
    <row r="14" spans="2:20" ht="15.6" x14ac:dyDescent="0.25">
      <c r="B14" s="12"/>
      <c r="C14" s="4">
        <v>9</v>
      </c>
      <c r="D14" s="4" t="s">
        <v>10</v>
      </c>
      <c r="E14" s="9">
        <v>45038791</v>
      </c>
      <c r="F14" s="9">
        <v>33583907</v>
      </c>
      <c r="G14" s="9">
        <v>4612976</v>
      </c>
      <c r="H14" s="9">
        <v>45038791</v>
      </c>
      <c r="I14" s="9">
        <v>33767389</v>
      </c>
      <c r="J14" s="9">
        <v>4806665</v>
      </c>
      <c r="K14" s="10">
        <v>0.748</v>
      </c>
      <c r="L14" s="9">
        <v>16461896</v>
      </c>
      <c r="M14" s="9">
        <v>424</v>
      </c>
      <c r="N14" s="9">
        <v>261343</v>
      </c>
      <c r="O14" s="9">
        <v>7478</v>
      </c>
      <c r="P14" s="9">
        <v>547287</v>
      </c>
      <c r="Q14" s="9">
        <v>191400</v>
      </c>
      <c r="R14" s="9">
        <v>11362794</v>
      </c>
      <c r="S14" s="9">
        <v>6188348</v>
      </c>
      <c r="T14" s="10">
        <f t="shared" si="0"/>
        <v>0.54461499522036572</v>
      </c>
    </row>
    <row r="15" spans="2:20" ht="15.6" x14ac:dyDescent="0.25">
      <c r="B15" s="12"/>
      <c r="C15" s="4">
        <v>9</v>
      </c>
      <c r="D15" s="4" t="s">
        <v>11</v>
      </c>
      <c r="E15" s="9">
        <v>43450704</v>
      </c>
      <c r="F15" s="9">
        <v>33005757</v>
      </c>
      <c r="G15" s="9">
        <v>4109757</v>
      </c>
      <c r="H15" s="9">
        <v>43450704</v>
      </c>
      <c r="I15" s="9">
        <v>32542650</v>
      </c>
      <c r="J15" s="9">
        <v>4213994</v>
      </c>
      <c r="K15" s="10">
        <v>0.754</v>
      </c>
      <c r="L15" s="9">
        <v>18498624</v>
      </c>
      <c r="M15" s="9">
        <v>356</v>
      </c>
      <c r="N15" s="9">
        <v>96092</v>
      </c>
      <c r="O15" s="9">
        <v>5570</v>
      </c>
      <c r="P15" s="9">
        <v>547513</v>
      </c>
      <c r="Q15" s="9">
        <v>283981</v>
      </c>
      <c r="R15" s="9">
        <v>15679627</v>
      </c>
      <c r="S15" s="9">
        <v>8066649</v>
      </c>
      <c r="T15" s="10">
        <f t="shared" si="0"/>
        <v>0.5144668938872079</v>
      </c>
    </row>
    <row r="16" spans="2:20" ht="15.6" x14ac:dyDescent="0.25">
      <c r="B16" s="12"/>
      <c r="C16" s="4">
        <v>10</v>
      </c>
      <c r="D16" s="4" t="s">
        <v>9</v>
      </c>
      <c r="E16" s="9">
        <v>47352383</v>
      </c>
      <c r="F16" s="9">
        <v>35910549</v>
      </c>
      <c r="G16" s="9">
        <v>5257924</v>
      </c>
      <c r="H16" s="9">
        <v>47352383</v>
      </c>
      <c r="I16" s="9">
        <v>36119396</v>
      </c>
      <c r="J16" s="9">
        <v>5445563</v>
      </c>
      <c r="K16" s="10">
        <v>0.76100000000000001</v>
      </c>
      <c r="L16" s="9">
        <v>15828500</v>
      </c>
      <c r="M16" s="9">
        <v>667</v>
      </c>
      <c r="N16" s="9">
        <v>94341</v>
      </c>
      <c r="O16" s="9">
        <v>5281</v>
      </c>
      <c r="P16" s="9">
        <v>257391</v>
      </c>
      <c r="Q16" s="9">
        <v>151748</v>
      </c>
      <c r="R16" s="9">
        <v>8877744</v>
      </c>
      <c r="S16" s="9">
        <v>4797467</v>
      </c>
      <c r="T16" s="10">
        <f t="shared" si="0"/>
        <v>0.54039258171895921</v>
      </c>
    </row>
    <row r="17" spans="2:20" ht="15.6" x14ac:dyDescent="0.25">
      <c r="B17" s="13"/>
      <c r="C17" s="4">
        <v>10</v>
      </c>
      <c r="D17" s="4" t="s">
        <v>12</v>
      </c>
      <c r="E17" s="9">
        <v>46369045</v>
      </c>
      <c r="F17" s="9">
        <v>35519815</v>
      </c>
      <c r="G17" s="9">
        <v>5487969</v>
      </c>
      <c r="H17" s="9">
        <v>46369045</v>
      </c>
      <c r="I17" s="9">
        <v>34901468</v>
      </c>
      <c r="J17" s="9">
        <v>5547427</v>
      </c>
      <c r="K17" s="10">
        <v>0.75900000000000001</v>
      </c>
      <c r="L17" s="9">
        <v>14853523</v>
      </c>
      <c r="M17" s="9">
        <v>1228</v>
      </c>
      <c r="N17" s="9">
        <v>149304</v>
      </c>
      <c r="O17" s="9">
        <v>6705</v>
      </c>
      <c r="P17" s="9">
        <v>279991</v>
      </c>
      <c r="Q17" s="9">
        <v>162987</v>
      </c>
      <c r="R17" s="9">
        <v>9540969</v>
      </c>
      <c r="S17" s="9">
        <v>5019741</v>
      </c>
      <c r="T17" s="10">
        <f t="shared" si="0"/>
        <v>0.52612486216022714</v>
      </c>
    </row>
    <row r="18" spans="2:20" ht="15.6" x14ac:dyDescent="0.25">
      <c r="B18" s="5"/>
      <c r="C18" s="5"/>
      <c r="D18" s="5"/>
      <c r="E18" s="5"/>
      <c r="F18" s="5"/>
      <c r="G18" s="5"/>
      <c r="H18" s="5"/>
      <c r="I18" s="5"/>
      <c r="J18" s="5"/>
      <c r="K18" s="6"/>
      <c r="L18" s="6"/>
      <c r="M18" s="6"/>
      <c r="N18" s="6"/>
      <c r="O18" s="6"/>
      <c r="P18" s="6"/>
      <c r="Q18" s="6"/>
      <c r="R18" s="5"/>
      <c r="S18" s="5"/>
    </row>
    <row r="19" spans="2:20" ht="15.6" x14ac:dyDescent="0.25">
      <c r="B19" s="5"/>
      <c r="C19" s="5"/>
      <c r="D19" s="5"/>
      <c r="E19" s="5"/>
      <c r="F19" s="5"/>
      <c r="G19" s="5"/>
      <c r="H19" s="5"/>
      <c r="I19" s="5"/>
      <c r="J19" s="5"/>
      <c r="K19" s="6"/>
      <c r="L19" s="6"/>
      <c r="M19" s="6"/>
      <c r="N19" s="6"/>
      <c r="O19" s="6"/>
      <c r="P19" s="6"/>
      <c r="Q19" s="6"/>
      <c r="R19" s="5"/>
      <c r="S19" s="5"/>
      <c r="T19" s="5"/>
    </row>
    <row r="20" spans="2:20" ht="15.6" x14ac:dyDescent="0.25">
      <c r="B20" s="5"/>
      <c r="C20" s="5"/>
      <c r="D20" s="5"/>
      <c r="E20" s="5"/>
      <c r="F20" s="5"/>
      <c r="G20" s="5"/>
      <c r="H20" s="5"/>
      <c r="I20" s="5"/>
      <c r="J20" s="5"/>
      <c r="K20" s="6"/>
      <c r="L20" s="6"/>
      <c r="M20" s="6"/>
      <c r="N20" s="6"/>
      <c r="O20" s="6"/>
      <c r="P20" s="6"/>
      <c r="Q20" s="6"/>
      <c r="R20" s="5"/>
      <c r="S20" s="5"/>
      <c r="T20" s="7"/>
    </row>
    <row r="21" spans="2:20" ht="15.6" x14ac:dyDescent="0.25">
      <c r="B21" s="5"/>
      <c r="C21" s="5"/>
      <c r="D21" s="5"/>
      <c r="E21" s="5"/>
      <c r="F21" s="5"/>
      <c r="G21" s="5"/>
      <c r="H21" s="5"/>
      <c r="I21" s="5"/>
      <c r="J21" s="5"/>
      <c r="K21" s="6"/>
      <c r="L21" s="6"/>
      <c r="M21" s="6"/>
      <c r="N21" s="6"/>
      <c r="O21" s="6"/>
      <c r="P21" s="6"/>
      <c r="Q21" s="6"/>
      <c r="R21" s="5"/>
      <c r="S21" s="5"/>
      <c r="T21" s="7"/>
    </row>
    <row r="22" spans="2:20" ht="15.6" x14ac:dyDescent="0.25">
      <c r="B22" s="5"/>
      <c r="C22" s="5"/>
      <c r="D22" s="5"/>
      <c r="E22" s="5"/>
      <c r="F22" s="5"/>
      <c r="G22" s="5"/>
      <c r="H22" s="5"/>
      <c r="I22" s="5"/>
      <c r="J22" s="5"/>
      <c r="R22" s="5"/>
      <c r="S22" s="5"/>
      <c r="T22" s="7"/>
    </row>
    <row r="23" spans="2:20" ht="15.6" x14ac:dyDescent="0.25">
      <c r="B23" s="5"/>
      <c r="C23" s="5"/>
      <c r="D23" s="5"/>
      <c r="E23" s="5"/>
      <c r="F23" s="5"/>
      <c r="G23" s="5"/>
      <c r="H23" s="5"/>
      <c r="I23" s="5"/>
      <c r="J23" s="5"/>
      <c r="R23" s="5"/>
      <c r="S23" s="5"/>
      <c r="T23" s="7"/>
    </row>
    <row r="24" spans="2:20" ht="15.6" x14ac:dyDescent="0.25">
      <c r="B24" s="5"/>
      <c r="C24" s="5"/>
      <c r="D24" s="5"/>
      <c r="E24" s="5"/>
      <c r="F24" s="5"/>
      <c r="G24" s="5"/>
      <c r="H24" s="5"/>
      <c r="I24" s="5"/>
      <c r="J24" s="5"/>
      <c r="R24" s="5"/>
      <c r="S24" s="5"/>
      <c r="T24" s="7"/>
    </row>
    <row r="25" spans="2:20" ht="15.6" x14ac:dyDescent="0.25">
      <c r="B25" s="5"/>
      <c r="C25" s="5"/>
      <c r="D25" s="5"/>
      <c r="E25" s="5"/>
      <c r="F25" s="5"/>
      <c r="G25" s="5"/>
      <c r="H25" s="5"/>
      <c r="I25" s="5"/>
      <c r="J25" s="5"/>
      <c r="R25" s="5"/>
      <c r="S25" s="5"/>
      <c r="T25" s="7"/>
    </row>
    <row r="26" spans="2:20" ht="15.6" x14ac:dyDescent="0.25">
      <c r="B26" s="5"/>
      <c r="C26" s="5"/>
      <c r="D26" s="5"/>
      <c r="E26" s="5"/>
      <c r="F26" s="5"/>
      <c r="G26" s="5"/>
      <c r="H26" s="5"/>
      <c r="I26" s="5"/>
      <c r="J26" s="5"/>
      <c r="R26" s="5"/>
      <c r="S26" s="5"/>
      <c r="T26" s="7"/>
    </row>
    <row r="27" spans="2:20" x14ac:dyDescent="0.25">
      <c r="T27" s="7"/>
    </row>
    <row r="28" spans="2:20" x14ac:dyDescent="0.25">
      <c r="T28" s="7"/>
    </row>
    <row r="29" spans="2:20" x14ac:dyDescent="0.25">
      <c r="T29" s="7"/>
    </row>
  </sheetData>
  <mergeCells count="17">
    <mergeCell ref="B1:E1"/>
    <mergeCell ref="B2:T2"/>
    <mergeCell ref="B7:B12"/>
    <mergeCell ref="B13:B17"/>
    <mergeCell ref="R5:R6"/>
    <mergeCell ref="B4:B6"/>
    <mergeCell ref="C4:C6"/>
    <mergeCell ref="D4:D6"/>
    <mergeCell ref="E4:K4"/>
    <mergeCell ref="L5:L6"/>
    <mergeCell ref="M5:Q5"/>
    <mergeCell ref="L4:T4"/>
    <mergeCell ref="S5:S6"/>
    <mergeCell ref="T5:T6"/>
    <mergeCell ref="E5:G5"/>
    <mergeCell ref="H5:J5"/>
    <mergeCell ref="K5:K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2019-03-13T03:30:53Z</dcterms:modified>
</cp:coreProperties>
</file>